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Огарева 21 а" sheetId="1" r:id="rId1"/>
  </sheets>
  <externalReferences>
    <externalReference r:id="rId2"/>
  </externalReferences>
  <definedNames>
    <definedName name="Z_6E36EA37_049E_4FAE_B719_2847CD16F858_.wvu.Cols" localSheetId="0" hidden="1">'Огарева 21 а'!#REF!,'Огарева 21 а'!#REF!</definedName>
    <definedName name="Z_6E36EA37_049E_4FAE_B719_2847CD16F858_.wvu.Rows" localSheetId="0" hidden="1">'Огарева 21 а'!$42:$45</definedName>
    <definedName name="Z_73C0D023_21BD_4441_8EFA_957546C15799_.wvu.Cols" localSheetId="0" hidden="1">'Огарева 21 а'!#REF!,'Огарева 21 а'!#REF!</definedName>
    <definedName name="Z_73C0D023_21BD_4441_8EFA_957546C15799_.wvu.Rows" localSheetId="0" hidden="1">'Огарева 21 а'!$42:$45</definedName>
    <definedName name="_xlnm.Print_Area" localSheetId="0">'Огарева 21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<sst xmlns="http://schemas.openxmlformats.org/spreadsheetml/2006/main" count="62" uniqueCount="53">
  <si>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</si>
  <si>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</si>
  <si>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</si>
  <si>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</si>
  <si>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</si>
  <si>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</si>
  <si>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</si>
  <si>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</si>
  <si>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</si>
  <si>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</si>
  <si>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</si>
  <si>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</si>
  <si>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</si>
  <si>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</si>
  <si>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</si>
  <si>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</si>
  <si>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</si>
  <si>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</si>
  <si>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</si>
  <si>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</si>
  <si>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</si>
  <si>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</si>
  <si>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</si>
  <si>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</si>
  <si>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</si>
  <si>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</si>
  <si>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</si>
  <si>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</si>
  <si>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</si>
  <si>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</si>
  <si>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</si>
  <si>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</si>
  <si>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</si>
  <si>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</si>
  <si>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</si>
  <si>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</si>
  <si>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</si>
  <si>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</si>
  <si>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21 а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</si>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</sst>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71">
          <cell r="W71">
            <v>1268.9094138000162</v>
          </cell>
          <cell r="X71">
            <v>255.00842211338463</v>
          </cell>
          <cell r="Y71">
            <v>1155.8136000000002</v>
          </cell>
          <cell r="AA71">
            <v>0</v>
          </cell>
          <cell r="AI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X71">
            <v>3416.3998104492839</v>
          </cell>
          <cell r="BB71">
            <v>0</v>
          </cell>
          <cell r="BC71">
            <v>56.150799999999997</v>
          </cell>
          <cell r="BD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CN71">
            <v>1312.8987286686413</v>
          </cell>
          <cell r="CO71">
            <v>270.00229018413972</v>
          </cell>
          <cell r="CP71">
            <v>0</v>
          </cell>
          <cell r="DE71">
            <v>1205.0992582425201</v>
          </cell>
          <cell r="DS71">
            <v>18386.068526182284</v>
          </cell>
          <cell r="DT71">
            <v>3758.8874280881087</v>
          </cell>
          <cell r="DU71">
            <v>1273.7548999999999</v>
          </cell>
          <cell r="EK71">
            <v>16250.269223727988</v>
          </cell>
          <cell r="EU71">
            <v>38215.320111969639</v>
          </cell>
          <cell r="EV71">
            <v>7699.6592630326886</v>
          </cell>
          <cell r="EW71">
            <v>271.29959999999994</v>
          </cell>
          <cell r="FG71">
            <v>30910.302864054756</v>
          </cell>
          <cell r="FM71">
            <v>4843.1777263864687</v>
          </cell>
          <cell r="FN71">
            <v>1457.5829982072491</v>
          </cell>
          <cell r="FO71">
            <v>3.6502694246476961E-14</v>
          </cell>
          <cell r="FU71">
            <v>3836.2526231661727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6.8554687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330576.13</v>
      </c>
      <c r="F9" s="16">
        <f t="shared" ref="F9:G9" si="0">SUM(F10:F14)</f>
        <v>327778.62</v>
      </c>
      <c r="G9" s="16">
        <f t="shared" si="0"/>
        <v>280162.52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159838.22</v>
      </c>
      <c r="F10" s="17">
        <v>168351.38</v>
      </c>
      <c r="G10" s="18">
        <v>137435.6</v>
      </c>
    </row>
    <row r="11" spans="1:7" ht="14.45" customHeight="1" x14ac:dyDescent="0.25">
      <c r="A11" s="42" t="s">
        <v>10</v>
      </c>
      <c r="B11" s="43"/>
      <c r="C11" s="43"/>
      <c r="D11" s="44"/>
      <c r="E11" s="17"/>
      <c r="F11" s="17"/>
      <c r="G11" s="18"/>
    </row>
    <row r="12" spans="1:7" ht="13.9" customHeight="1" x14ac:dyDescent="0.25">
      <c r="A12" s="42" t="s">
        <v>11</v>
      </c>
      <c r="B12" s="43"/>
      <c r="C12" s="43"/>
      <c r="D12" s="44"/>
      <c r="E12" s="17">
        <v>35647.86</v>
      </c>
      <c r="F12" s="17">
        <v>31828.13</v>
      </c>
      <c r="G12" s="18">
        <v>20804.87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77542.64</v>
      </c>
      <c r="F13" s="17">
        <v>67038.94</v>
      </c>
      <c r="G13" s="18">
        <v>34860.720000000001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57547.41</v>
      </c>
      <c r="F14" s="17">
        <v>60560.17</v>
      </c>
      <c r="G14" s="18">
        <v>87061.33</v>
      </c>
    </row>
    <row r="15" spans="1:7" ht="15.75" x14ac:dyDescent="0.25">
      <c r="A15" s="45" t="s">
        <v>41</v>
      </c>
      <c r="B15" s="46"/>
      <c r="C15" s="46"/>
      <c r="D15" s="47"/>
      <c r="E15" s="16">
        <f>SUM(E16:E19)</f>
        <v>79316.36</v>
      </c>
      <c r="F15" s="16">
        <f t="shared" ref="F15:G15" si="1">SUM(F16:F19)</f>
        <v>87096.22</v>
      </c>
      <c r="G15" s="16">
        <f t="shared" si="1"/>
        <v>71999.58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75948.83</v>
      </c>
      <c r="F16" s="17">
        <v>84520.36</v>
      </c>
      <c r="G16" s="18">
        <v>71207.11</v>
      </c>
    </row>
    <row r="17" spans="1:10" ht="15.75" x14ac:dyDescent="0.25">
      <c r="A17" s="35" t="s">
        <v>46</v>
      </c>
      <c r="B17" s="35"/>
      <c r="C17" s="35"/>
      <c r="D17" s="35"/>
      <c r="E17" s="17">
        <v>348.94</v>
      </c>
      <c r="F17" s="17">
        <v>266.87</v>
      </c>
      <c r="G17" s="18">
        <v>82.87</v>
      </c>
    </row>
    <row r="18" spans="1:10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10" ht="15.75" x14ac:dyDescent="0.25">
      <c r="A19" s="35" t="s">
        <v>48</v>
      </c>
      <c r="B19" s="35"/>
      <c r="C19" s="35"/>
      <c r="D19" s="35"/>
      <c r="E19" s="17">
        <v>3018.59</v>
      </c>
      <c r="F19" s="17">
        <v>2308.9899999999998</v>
      </c>
      <c r="G19" s="18">
        <v>709.6</v>
      </c>
    </row>
    <row r="20" spans="1:10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10" ht="15.75" x14ac:dyDescent="0.25">
      <c r="A21" s="35" t="s">
        <v>15</v>
      </c>
      <c r="B21" s="35"/>
      <c r="C21" s="35"/>
      <c r="D21" s="35"/>
      <c r="E21" s="17">
        <v>997.92</v>
      </c>
      <c r="F21" s="17">
        <v>1130.74</v>
      </c>
      <c r="G21" s="18">
        <v>913.12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-296878.91479999997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6096.1312463626846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9"/>
      <c r="I26" s="28"/>
    </row>
    <row r="27" spans="1:10" ht="15.75" hidden="1" x14ac:dyDescent="0.25">
      <c r="A27" s="65" t="s">
        <v>16</v>
      </c>
      <c r="B27" s="66"/>
      <c r="C27" s="66"/>
      <c r="D27" s="66"/>
      <c r="E27" s="67"/>
      <c r="F27" s="25">
        <f>'[1]свод за год'!W71</f>
        <v>1268.9094138000162</v>
      </c>
      <c r="I27" s="28"/>
    </row>
    <row r="28" spans="1:10" ht="15.75" hidden="1" x14ac:dyDescent="0.25">
      <c r="A28" s="65" t="s">
        <v>31</v>
      </c>
      <c r="B28" s="66"/>
      <c r="C28" s="66"/>
      <c r="D28" s="66"/>
      <c r="E28" s="67"/>
      <c r="F28" s="25">
        <f>'[1]свод за год'!X71</f>
        <v>255.00842211338463</v>
      </c>
      <c r="I28" s="28"/>
    </row>
    <row r="29" spans="1:10" ht="15.75" hidden="1" x14ac:dyDescent="0.25">
      <c r="A29" s="65" t="s">
        <v>18</v>
      </c>
      <c r="B29" s="66"/>
      <c r="C29" s="66"/>
      <c r="D29" s="66"/>
      <c r="E29" s="67"/>
      <c r="F29" s="25">
        <f>'[1]свод за год'!Y71</f>
        <v>1155.8136000000002</v>
      </c>
      <c r="I29" s="28"/>
    </row>
    <row r="30" spans="1:10" ht="15.75" hidden="1" x14ac:dyDescent="0.25">
      <c r="A30" s="65" t="s">
        <v>19</v>
      </c>
      <c r="B30" s="66"/>
      <c r="C30" s="66"/>
      <c r="D30" s="66"/>
      <c r="E30" s="67"/>
      <c r="F30" s="25">
        <f>'[1]свод за год'!AA71+'[1]свод за год'!AI71+'[1]свод за год'!AL71+'[1]свод за год'!AO71+'[1]свод за год'!AP71+'[1]свод за год'!AQ71</f>
        <v>0</v>
      </c>
      <c r="I30" s="28"/>
    </row>
    <row r="31" spans="1:10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год'!AX71</f>
        <v>3416.3998104492839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68">
        <f>SUM(F34:F38)+1902</f>
        <v>44358.980355093685</v>
      </c>
      <c r="I32" s="28"/>
    </row>
    <row r="33" spans="1:10" ht="33" customHeight="1" x14ac:dyDescent="0.2">
      <c r="A33" s="62"/>
      <c r="B33" s="63"/>
      <c r="C33" s="63"/>
      <c r="D33" s="63"/>
      <c r="E33" s="64"/>
      <c r="F33" s="69"/>
      <c r="I33" s="28"/>
    </row>
    <row r="34" spans="1:10" ht="15.75" hidden="1" x14ac:dyDescent="0.25">
      <c r="A34" s="70" t="s">
        <v>16</v>
      </c>
      <c r="B34" s="70"/>
      <c r="C34" s="70"/>
      <c r="D34" s="70"/>
      <c r="E34" s="70"/>
      <c r="F34" s="25">
        <f>'[1]свод за год'!CN71+'[1]свод за год'!DS71</f>
        <v>19698.967254850926</v>
      </c>
      <c r="I34" s="28"/>
    </row>
    <row r="35" spans="1:10" ht="15.75" hidden="1" x14ac:dyDescent="0.25">
      <c r="A35" s="70" t="s">
        <v>31</v>
      </c>
      <c r="B35" s="70"/>
      <c r="C35" s="70"/>
      <c r="D35" s="70"/>
      <c r="E35" s="70"/>
      <c r="F35" s="25">
        <f>'[1]свод за год'!CO71+'[1]свод за год'!DT71</f>
        <v>4028.8897182722485</v>
      </c>
      <c r="I35" s="28"/>
    </row>
    <row r="36" spans="1:10" ht="15.75" hidden="1" x14ac:dyDescent="0.25">
      <c r="A36" s="70" t="s">
        <v>18</v>
      </c>
      <c r="B36" s="70"/>
      <c r="C36" s="70"/>
      <c r="D36" s="70"/>
      <c r="E36" s="70"/>
      <c r="F36" s="25">
        <f>'[1]свод за год'!CP71+'[1]свод за год'!DU71</f>
        <v>1273.7548999999999</v>
      </c>
      <c r="I36" s="28"/>
    </row>
    <row r="37" spans="1:10" ht="15.75" hidden="1" x14ac:dyDescent="0.25">
      <c r="A37" s="70" t="s">
        <v>19</v>
      </c>
      <c r="B37" s="70"/>
      <c r="C37" s="70"/>
      <c r="D37" s="70"/>
      <c r="E37" s="70"/>
      <c r="F37" s="25">
        <f>'[1]свод за год'!AK71+'[1]свод за год'!AM71+'[1]свод за год'!AN71+'[1]свод за год'!BD71</f>
        <v>0</v>
      </c>
      <c r="I37" s="28"/>
    </row>
    <row r="38" spans="1:10" ht="39.75" hidden="1" customHeight="1" x14ac:dyDescent="0.25">
      <c r="A38" s="71" t="s">
        <v>34</v>
      </c>
      <c r="B38" s="74"/>
      <c r="C38" s="74"/>
      <c r="D38" s="74"/>
      <c r="E38" s="75"/>
      <c r="F38" s="25">
        <f>'[1]свод за год'!DE71+'[1]свод за год'!EK71</f>
        <v>17455.368481970509</v>
      </c>
      <c r="I38" s="28"/>
      <c r="J38" s="28"/>
    </row>
    <row r="39" spans="1:10" ht="32.450000000000003" customHeight="1" x14ac:dyDescent="0.25">
      <c r="A39" s="76" t="s">
        <v>35</v>
      </c>
      <c r="B39" s="77"/>
      <c r="C39" s="77"/>
      <c r="D39" s="77"/>
      <c r="E39" s="78"/>
      <c r="F39" s="26">
        <f>SUM(F40:F48)+16061.73</f>
        <v>103351.47598681698</v>
      </c>
      <c r="I39" s="28"/>
    </row>
    <row r="40" spans="1:10" ht="15.75" hidden="1" x14ac:dyDescent="0.25">
      <c r="A40" s="79" t="s">
        <v>20</v>
      </c>
      <c r="B40" s="80"/>
      <c r="C40" s="80"/>
      <c r="D40" s="80"/>
      <c r="E40" s="81"/>
      <c r="F40" s="25">
        <f>'[1]свод за год'!EU71+'[1]свод за год'!FM71</f>
        <v>43058.49783835611</v>
      </c>
      <c r="I40" s="28"/>
    </row>
    <row r="41" spans="1:10" ht="15.75" hidden="1" x14ac:dyDescent="0.25">
      <c r="A41" s="65" t="s">
        <v>31</v>
      </c>
      <c r="B41" s="66"/>
      <c r="C41" s="66"/>
      <c r="D41" s="66"/>
      <c r="E41" s="66"/>
      <c r="F41" s="25">
        <f>'[1]свод за год'!EV71+'[1]свод за год'!FN71</f>
        <v>9157.2422612399387</v>
      </c>
      <c r="I41" s="28"/>
    </row>
    <row r="42" spans="1:10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10" ht="15.75" hidden="1" x14ac:dyDescent="0.25">
      <c r="A46" s="70" t="s">
        <v>18</v>
      </c>
      <c r="B46" s="70"/>
      <c r="C46" s="70"/>
      <c r="D46" s="70"/>
      <c r="E46" s="65"/>
      <c r="F46" s="25">
        <f>'[1]свод за год'!EW71+'[1]свод за год'!FO71</f>
        <v>271.2996</v>
      </c>
      <c r="I46" s="28"/>
    </row>
    <row r="47" spans="1:10" ht="15.75" hidden="1" x14ac:dyDescent="0.25">
      <c r="A47" s="65" t="s">
        <v>19</v>
      </c>
      <c r="B47" s="66"/>
      <c r="C47" s="66"/>
      <c r="D47" s="66"/>
      <c r="E47" s="66"/>
      <c r="F47" s="25">
        <f>'[1]свод за год'!BB71+'[1]свод за год'!BC71+'[1]свод за год'!BN71+'[1]свод за год'!BO71+'[1]свод за год'!BP71+'[1]свод за год'!BQ71</f>
        <v>56.150799999999997</v>
      </c>
      <c r="I47" s="28"/>
    </row>
    <row r="48" spans="1:10" ht="43.5" hidden="1" customHeight="1" x14ac:dyDescent="0.25">
      <c r="A48" s="71" t="s">
        <v>36</v>
      </c>
      <c r="B48" s="74"/>
      <c r="C48" s="74"/>
      <c r="D48" s="74"/>
      <c r="E48" s="75"/>
      <c r="F48" s="25">
        <f>'[1]свод за год'!FG71+'[1]свод за год'!FU71</f>
        <v>34746.555487220932</v>
      </c>
      <c r="I48" s="28"/>
    </row>
    <row r="49" spans="1:12" ht="15.6" hidden="1" customHeight="1" x14ac:dyDescent="0.25">
      <c r="A49" s="76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83" t="s">
        <v>49</v>
      </c>
      <c r="B50" s="84"/>
      <c r="C50" s="84"/>
      <c r="D50" s="84"/>
      <c r="E50" s="85"/>
      <c r="F50" s="26">
        <f>F25+F32+F39+F49</f>
        <v>153806.58758827334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17095.32</v>
      </c>
      <c r="I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10735.83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6359.49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6" t="s">
        <v>51</v>
      </c>
      <c r="B55" s="86"/>
      <c r="C55" s="86"/>
      <c r="D55" s="86"/>
      <c r="E55" s="86"/>
      <c r="F55" s="26">
        <f>F50+F51</f>
        <v>170901.90758827335</v>
      </c>
      <c r="H55" s="28"/>
      <c r="I55" s="28"/>
      <c r="K55" s="28"/>
      <c r="L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75948.83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84520.36</v>
      </c>
      <c r="H57" s="28"/>
      <c r="I57" s="28"/>
    </row>
    <row r="58" spans="1:12" ht="15.75" x14ac:dyDescent="0.25">
      <c r="A58" s="82" t="s">
        <v>28</v>
      </c>
      <c r="B58" s="82"/>
      <c r="C58" s="82"/>
      <c r="D58" s="82"/>
      <c r="E58" s="82"/>
      <c r="F58" s="26">
        <f>F24+F56-F55</f>
        <v>-391831.9923882733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Огарева 21 а</vt:lpstr>
      <vt:lpstr>'Огарева 21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2018-04-09T13:55:58Z</cp:lastPrinted>
  <dcterms:created xsi:type="dcterms:W3CDTF">2013-05-24T09:13:10Z</dcterms:created>
  <dcterms:modified xsi:type="dcterms:W3CDTF">2018-04-09T13:56:00Z</dcterms:modified>
</cp:coreProperties>
</file>